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calcChain.xml><?xml version="1.0" encoding="utf-8"?>
<calcChain xmlns="http://schemas.openxmlformats.org/spreadsheetml/2006/main">
  <c r="I18" i="1" l="1"/>
  <c r="I16" i="1" l="1"/>
  <c r="I9" i="1" l="1"/>
  <c r="I10" i="1"/>
  <c r="I11" i="1"/>
  <c r="I12" i="1"/>
  <c r="I13" i="1"/>
  <c r="I14" i="1"/>
  <c r="I15" i="1"/>
  <c r="I17" i="1"/>
  <c r="I8" i="1"/>
  <c r="I19" i="1" l="1"/>
</calcChain>
</file>

<file path=xl/sharedStrings.xml><?xml version="1.0" encoding="utf-8"?>
<sst xmlns="http://schemas.openxmlformats.org/spreadsheetml/2006/main" count="57" uniqueCount="36">
  <si>
    <t>Приложение № 1 к</t>
  </si>
  <si>
    <t>техническому заданию</t>
  </si>
  <si>
    <t>ПЕРЕЧЕНЬ И ОБЪЕМЫ ПОСТАВКИ</t>
  </si>
  <si>
    <t>№</t>
  </si>
  <si>
    <t>Номенклатурный номер</t>
  </si>
  <si>
    <t>Краткий текст материала</t>
  </si>
  <si>
    <t>Полное наименование материала</t>
  </si>
  <si>
    <t>Характеристики</t>
  </si>
  <si>
    <t>Ед. изм.</t>
  </si>
  <si>
    <t>Кол-во</t>
  </si>
  <si>
    <t>Цена, руб. без НДС</t>
  </si>
  <si>
    <t>Сумма, руб. без НДС.</t>
  </si>
  <si>
    <t>шт.</t>
  </si>
  <si>
    <t>Планируемая (предельная) цена закупки. без НДС.</t>
  </si>
  <si>
    <t>15.5 R38</t>
  </si>
  <si>
    <t>500/70-20</t>
  </si>
  <si>
    <t>8.25R20</t>
  </si>
  <si>
    <t>235/75R17.5</t>
  </si>
  <si>
    <t>10.00R20</t>
  </si>
  <si>
    <t>360/70R24</t>
  </si>
  <si>
    <t>425/85R21</t>
  </si>
  <si>
    <t>315/80 R22.5</t>
  </si>
  <si>
    <t>14.00-20</t>
  </si>
  <si>
    <t>9.00-20</t>
  </si>
  <si>
    <t>12.00R18</t>
  </si>
  <si>
    <t xml:space="preserve">Автошина 15.5 R38 Nortec ТА- 02 8PR 134А8 ТТ 
</t>
  </si>
  <si>
    <t xml:space="preserve">Автошина 
235/75R17.5 
143/141J 18PR TR685 </t>
  </si>
  <si>
    <t xml:space="preserve">Автошина 500/70-20 /1200х500-508/ 156F норма слойности lбPR модель ИД- П284 
камерная/ТТ /ОШ3 </t>
  </si>
  <si>
    <t xml:space="preserve">Автошина 10.00 R20 Forward Traction 310 16PR 146/143К ТТ </t>
  </si>
  <si>
    <t xml:space="preserve">Автошина 8.25 R20 К-84 12PR 130/128К ТТ </t>
  </si>
  <si>
    <t>Автошина 360/70 R24 Nortec АС 203 122/119А8 ТТ</t>
  </si>
  <si>
    <t>Автошина 425/85 R21 Nortec TR 1260-1 18PR 156J ТТ</t>
  </si>
  <si>
    <t xml:space="preserve">Автошина 315/80 R22.5 
156/150L HDR2+ ED </t>
  </si>
  <si>
    <t>Автошина 14.00-20  ОИ-25 16PR 155В ТТ</t>
  </si>
  <si>
    <t>Автошина 9.00 R20 Forward Traction О-40БМ</t>
  </si>
  <si>
    <t xml:space="preserve">Автошина 12.00 R18 Nortec TR- 115 135КТТ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</si>
</sst>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i/>
      <u/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left" vertical="center" indent="15"/>
    </xf>
    <xf numFmtId="0" fontId="2" fillId="0" borderId="0" xfId="0" applyFont="1" applyAlignment="1">
      <alignment horizontal="left" vertical="center" indent="15"/>
    </xf>
    <xf numFmtId="0" fontId="4" fillId="0" borderId="0" xfId="0" applyFont="1" applyAlignment="1">
      <alignment horizontal="center" vertical="center"/>
    </xf>
    <xf numFmtId="0" fontId="6" fillId="0" borderId="0" xfId="0" applyFont="1"/>
    <xf numFmtId="1" fontId="5" fillId="2" borderId="1" xfId="0" applyNumberFormat="1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/>
    <xf numFmtId="0" fontId="7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2" fontId="6" fillId="2" borderId="1" xfId="0" applyNumberFormat="1" applyFont="1" applyFill="1" applyBorder="1"/>
    <xf numFmtId="0" fontId="1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tabSelected="1" topLeftCell="A10" workbookViewId="0">
      <selection activeCell="H27" sqref="H27"/>
    </sheetView>
  </sheetViews>
  <sheetFormatPr defaultRowHeight="15" x14ac:dyDescent="0.25"/>
  <cols>
    <col min="1" max="1" width="9.140625" style="4"/>
    <col min="2" max="2" width="14.28515625" style="4" customWidth="1"/>
    <col min="3" max="4" width="17.42578125" style="4" customWidth="1"/>
    <col min="5" max="5" width="14.140625" style="4" customWidth="1"/>
    <col min="6" max="8" width="9.140625" style="4"/>
    <col min="9" max="9" width="11.42578125" style="4" customWidth="1"/>
    <col min="10" max="16384" width="9.140625" style="4"/>
  </cols>
  <sheetData>
    <row r="1" spans="1:9" ht="15.75" x14ac:dyDescent="0.25">
      <c r="A1" s="11" t="s">
        <v>0</v>
      </c>
      <c r="B1" s="11"/>
      <c r="C1" s="11"/>
      <c r="D1" s="11"/>
      <c r="E1" s="11"/>
      <c r="F1" s="11"/>
      <c r="G1" s="11"/>
      <c r="H1" s="11"/>
      <c r="I1" s="11"/>
    </row>
    <row r="2" spans="1:9" ht="15.75" x14ac:dyDescent="0.25">
      <c r="A2" s="11" t="s">
        <v>1</v>
      </c>
      <c r="B2" s="11"/>
      <c r="C2" s="11"/>
      <c r="D2" s="11"/>
      <c r="E2" s="11"/>
      <c r="F2" s="11"/>
      <c r="G2" s="11"/>
      <c r="H2" s="11"/>
      <c r="I2" s="11"/>
    </row>
    <row r="3" spans="1:9" ht="15.75" x14ac:dyDescent="0.25">
      <c r="A3" s="1"/>
    </row>
    <row r="4" spans="1:9" ht="15.75" x14ac:dyDescent="0.25">
      <c r="A4" s="2"/>
    </row>
    <row r="5" spans="1:9" ht="15.75" x14ac:dyDescent="0.25">
      <c r="A5" s="12" t="s">
        <v>2</v>
      </c>
      <c r="B5" s="12"/>
      <c r="C5" s="12"/>
      <c r="D5" s="12"/>
      <c r="E5" s="12"/>
      <c r="F5" s="12"/>
      <c r="G5" s="12"/>
      <c r="H5" s="12"/>
      <c r="I5" s="12"/>
    </row>
    <row r="6" spans="1:9" ht="15.75" x14ac:dyDescent="0.25">
      <c r="A6" s="3"/>
    </row>
    <row r="7" spans="1:9" ht="45" x14ac:dyDescent="0.25">
      <c r="A7" s="8" t="s">
        <v>3</v>
      </c>
      <c r="B7" s="8" t="s">
        <v>4</v>
      </c>
      <c r="C7" s="8" t="s">
        <v>5</v>
      </c>
      <c r="D7" s="9" t="s">
        <v>6</v>
      </c>
      <c r="E7" s="9" t="s">
        <v>7</v>
      </c>
      <c r="F7" s="8" t="s">
        <v>8</v>
      </c>
      <c r="G7" s="8" t="s">
        <v>9</v>
      </c>
      <c r="H7" s="8" t="s">
        <v>10</v>
      </c>
      <c r="I7" s="8" t="s">
        <v>11</v>
      </c>
    </row>
    <row r="8" spans="1:9" s="7" customFormat="1" ht="54.75" customHeight="1" x14ac:dyDescent="0.25">
      <c r="A8" s="5">
        <v>1</v>
      </c>
      <c r="B8" s="5"/>
      <c r="C8" s="6" t="s">
        <v>25</v>
      </c>
      <c r="D8" s="6" t="s">
        <v>25</v>
      </c>
      <c r="E8" s="6" t="s">
        <v>14</v>
      </c>
      <c r="F8" s="6" t="s">
        <v>12</v>
      </c>
      <c r="G8" s="5">
        <v>2</v>
      </c>
      <c r="H8" s="6">
        <v>26001</v>
      </c>
      <c r="I8" s="6">
        <f>H8*G8</f>
        <v>52002</v>
      </c>
    </row>
    <row r="9" spans="1:9" s="7" customFormat="1" ht="38.25" x14ac:dyDescent="0.25">
      <c r="A9" s="5">
        <v>2</v>
      </c>
      <c r="B9" s="5"/>
      <c r="C9" s="6" t="s">
        <v>26</v>
      </c>
      <c r="D9" s="6" t="s">
        <v>26</v>
      </c>
      <c r="E9" s="6" t="s">
        <v>17</v>
      </c>
      <c r="F9" s="6" t="s">
        <v>12</v>
      </c>
      <c r="G9" s="5">
        <v>8</v>
      </c>
      <c r="H9" s="6">
        <v>16852.5</v>
      </c>
      <c r="I9" s="6">
        <f t="shared" ref="I9:I18" si="0">H9*G9</f>
        <v>134820</v>
      </c>
    </row>
    <row r="10" spans="1:9" s="7" customFormat="1" ht="76.5" x14ac:dyDescent="0.25">
      <c r="A10" s="5">
        <v>3</v>
      </c>
      <c r="B10" s="5"/>
      <c r="C10" s="6" t="s">
        <v>27</v>
      </c>
      <c r="D10" s="6" t="s">
        <v>27</v>
      </c>
      <c r="E10" s="6" t="s">
        <v>15</v>
      </c>
      <c r="F10" s="6" t="s">
        <v>12</v>
      </c>
      <c r="G10" s="5">
        <v>3</v>
      </c>
      <c r="H10" s="6">
        <v>37912.5</v>
      </c>
      <c r="I10" s="6">
        <f t="shared" si="0"/>
        <v>113737.5</v>
      </c>
    </row>
    <row r="11" spans="1:9" s="7" customFormat="1" ht="38.25" x14ac:dyDescent="0.25">
      <c r="A11" s="5">
        <v>4</v>
      </c>
      <c r="B11" s="5"/>
      <c r="C11" s="6" t="s">
        <v>28</v>
      </c>
      <c r="D11" s="6" t="s">
        <v>28</v>
      </c>
      <c r="E11" s="6" t="s">
        <v>18</v>
      </c>
      <c r="F11" s="6" t="s">
        <v>12</v>
      </c>
      <c r="G11" s="5">
        <v>4</v>
      </c>
      <c r="H11" s="6">
        <v>14217.75</v>
      </c>
      <c r="I11" s="6">
        <f t="shared" si="0"/>
        <v>56871</v>
      </c>
    </row>
    <row r="12" spans="1:9" s="7" customFormat="1" ht="38.25" x14ac:dyDescent="0.25">
      <c r="A12" s="5">
        <v>5</v>
      </c>
      <c r="B12" s="5"/>
      <c r="C12" s="6" t="s">
        <v>29</v>
      </c>
      <c r="D12" s="6" t="s">
        <v>29</v>
      </c>
      <c r="E12" s="6" t="s">
        <v>16</v>
      </c>
      <c r="F12" s="6" t="s">
        <v>12</v>
      </c>
      <c r="G12" s="5">
        <v>12</v>
      </c>
      <c r="H12" s="6">
        <v>9418.5</v>
      </c>
      <c r="I12" s="6">
        <f t="shared" si="0"/>
        <v>113022</v>
      </c>
    </row>
    <row r="13" spans="1:9" s="7" customFormat="1" ht="38.25" x14ac:dyDescent="0.25">
      <c r="A13" s="5">
        <v>6</v>
      </c>
      <c r="B13" s="5"/>
      <c r="C13" s="6" t="s">
        <v>30</v>
      </c>
      <c r="D13" s="6" t="s">
        <v>30</v>
      </c>
      <c r="E13" s="6" t="s">
        <v>19</v>
      </c>
      <c r="F13" s="6" t="s">
        <v>12</v>
      </c>
      <c r="G13" s="5">
        <v>2</v>
      </c>
      <c r="H13" s="6">
        <v>29200.5</v>
      </c>
      <c r="I13" s="6">
        <f t="shared" si="0"/>
        <v>58401</v>
      </c>
    </row>
    <row r="14" spans="1:9" s="7" customFormat="1" ht="38.25" x14ac:dyDescent="0.25">
      <c r="A14" s="5">
        <v>7</v>
      </c>
      <c r="B14" s="5"/>
      <c r="C14" s="6" t="s">
        <v>31</v>
      </c>
      <c r="D14" s="6" t="s">
        <v>31</v>
      </c>
      <c r="E14" s="6" t="s">
        <v>20</v>
      </c>
      <c r="F14" s="6" t="s">
        <v>12</v>
      </c>
      <c r="G14" s="5">
        <v>6</v>
      </c>
      <c r="H14" s="6">
        <v>40984.879999999997</v>
      </c>
      <c r="I14" s="6">
        <f t="shared" si="0"/>
        <v>245909.27999999997</v>
      </c>
    </row>
    <row r="15" spans="1:9" s="7" customFormat="1" ht="38.25" x14ac:dyDescent="0.25">
      <c r="A15" s="5">
        <v>8</v>
      </c>
      <c r="B15" s="5"/>
      <c r="C15" s="6" t="s">
        <v>32</v>
      </c>
      <c r="D15" s="6" t="s">
        <v>32</v>
      </c>
      <c r="E15" s="6" t="s">
        <v>21</v>
      </c>
      <c r="F15" s="6" t="s">
        <v>12</v>
      </c>
      <c r="G15" s="5">
        <v>10</v>
      </c>
      <c r="H15" s="6">
        <v>54337.5</v>
      </c>
      <c r="I15" s="6">
        <f t="shared" si="0"/>
        <v>543375</v>
      </c>
    </row>
    <row r="16" spans="1:9" s="7" customFormat="1" ht="25.5" x14ac:dyDescent="0.25">
      <c r="A16" s="5">
        <v>9</v>
      </c>
      <c r="B16" s="5"/>
      <c r="C16" s="6" t="s">
        <v>33</v>
      </c>
      <c r="D16" s="6" t="s">
        <v>33</v>
      </c>
      <c r="E16" s="6" t="s">
        <v>22</v>
      </c>
      <c r="F16" s="6" t="s">
        <v>12</v>
      </c>
      <c r="G16" s="5">
        <v>6</v>
      </c>
      <c r="H16" s="6">
        <v>27303.75</v>
      </c>
      <c r="I16" s="6">
        <f t="shared" si="0"/>
        <v>163822.5</v>
      </c>
    </row>
    <row r="17" spans="1:9" s="7" customFormat="1" ht="38.25" x14ac:dyDescent="0.25">
      <c r="A17" s="5">
        <v>10</v>
      </c>
      <c r="B17" s="5"/>
      <c r="C17" s="6" t="s">
        <v>34</v>
      </c>
      <c r="D17" s="6" t="s">
        <v>34</v>
      </c>
      <c r="E17" s="6" t="s">
        <v>23</v>
      </c>
      <c r="F17" s="6" t="s">
        <v>12</v>
      </c>
      <c r="G17" s="5">
        <v>8</v>
      </c>
      <c r="H17" s="6">
        <v>11503.13</v>
      </c>
      <c r="I17" s="6">
        <f t="shared" si="0"/>
        <v>92025.04</v>
      </c>
    </row>
    <row r="18" spans="1:9" s="7" customFormat="1" ht="38.25" x14ac:dyDescent="0.25">
      <c r="A18" s="5">
        <v>11</v>
      </c>
      <c r="B18" s="5"/>
      <c r="C18" s="6" t="s">
        <v>35</v>
      </c>
      <c r="D18" s="6" t="s">
        <v>35</v>
      </c>
      <c r="E18" s="6" t="s">
        <v>24</v>
      </c>
      <c r="F18" s="6" t="s">
        <v>12</v>
      </c>
      <c r="G18" s="5">
        <v>6</v>
      </c>
      <c r="H18" s="6">
        <v>20610</v>
      </c>
      <c r="I18" s="6">
        <f t="shared" si="0"/>
        <v>123660</v>
      </c>
    </row>
    <row r="19" spans="1:9" x14ac:dyDescent="0.25">
      <c r="A19" s="13" t="s">
        <v>13</v>
      </c>
      <c r="B19" s="13"/>
      <c r="C19" s="13"/>
      <c r="D19" s="13"/>
      <c r="E19" s="13"/>
      <c r="F19" s="13"/>
      <c r="G19" s="13"/>
      <c r="H19" s="13"/>
      <c r="I19" s="10">
        <f>SUM(I8:I18)</f>
        <v>1697645.32</v>
      </c>
    </row>
  </sheetData>
  <mergeCells count="4">
    <mergeCell ref="A1:I1"/>
    <mergeCell ref="A2:I2"/>
    <mergeCell ref="A5:I5"/>
    <mergeCell ref="A19:H1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2021-12-08T00:53:51Z</dcterms:modified>
</cp:coreProperties>
</file>